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F9A2D75-8564-4472-8CA9-3AE6445C7FD4}" xr6:coauthVersionLast="47" xr6:coauthVersionMax="47" xr10:uidLastSave="{00000000-0000-0000-0000-000000000000}"/>
  <bookViews>
    <workbookView xWindow="29010" yWindow="2145" windowWidth="14610" windowHeight="10485" tabRatio="632" firstSheet="47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43" l="1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N15" i="144" s="1"/>
  <c r="C15" i="144"/>
  <c r="K14" i="144"/>
  <c r="G14" i="144"/>
  <c r="U13" i="144"/>
  <c r="K13" i="144"/>
  <c r="G13" i="144"/>
  <c r="N13" i="144" s="1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Y7" i="144" s="1"/>
  <c r="G7" i="144"/>
  <c r="C7" i="144"/>
  <c r="D35" i="143"/>
  <c r="N20" i="144" l="1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8" i="144"/>
  <c r="Y9" i="144" s="1"/>
  <c r="Y10" i="144" s="1"/>
  <c r="Y11" i="144" s="1"/>
  <c r="Y12" i="144" s="1"/>
  <c r="N7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Z12" i="144"/>
  <c r="D243" i="2"/>
  <c r="D7" i="143"/>
  <c r="G62" i="142"/>
  <c r="G61" i="142"/>
  <c r="Y27" i="144" l="1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Z26" i="144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33" i="144" l="1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S7" i="144" l="1"/>
  <c r="R7" i="144" s="1"/>
  <c r="Q8" i="144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P11" i="144"/>
  <c r="O11" i="144" s="1"/>
  <c r="S12" i="144"/>
  <c r="R12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<sst xmlns="http://schemas.openxmlformats.org/spreadsheetml/2006/main" count="1940" uniqueCount="395">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</sst>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tabSelected="1" zoomScale="120" zoomScaleNormal="120" workbookViewId="0">
      <pane xSplit="2" ySplit="6" topLeftCell="E28" activePane="bottomRight" state="frozen"/>
      <selection pane="topRight" activeCell="C1" sqref="C1"/>
      <selection pane="bottomLeft" activeCell="A7" sqref="A7"/>
      <selection pane="bottomRight" activeCell="E37" sqref="E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-3099504</v>
      </c>
      <c r="Y33" s="156">
        <f t="shared" si="13"/>
        <v>-3113257</v>
      </c>
      <c r="Z33" s="217">
        <f>AVERAGE(Y33:Y41)</f>
        <v>-3094961.111111111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2965572</v>
      </c>
      <c r="H37" s="132">
        <v>300</v>
      </c>
      <c r="I37" s="25">
        <v>-3000</v>
      </c>
      <c r="J37" s="25">
        <v>200</v>
      </c>
      <c r="K37" s="170">
        <f t="shared" si="7"/>
        <v>-2500</v>
      </c>
      <c r="L37" s="171"/>
      <c r="M37" s="153"/>
      <c r="N37" s="149">
        <f t="shared" si="10"/>
        <v>2963072</v>
      </c>
      <c r="O37" s="67">
        <f t="shared" si="3"/>
        <v>97885.7035483871</v>
      </c>
      <c r="P37" s="7">
        <f t="shared" si="5"/>
        <v>3034456.81</v>
      </c>
      <c r="Q37" s="164">
        <f>Q36+N37+1</f>
        <v>3142363.51</v>
      </c>
      <c r="R37" s="29">
        <f t="shared" si="1"/>
        <v>160.07530597053329</v>
      </c>
      <c r="S37" s="5">
        <f>SUM($Q$7:$Q37)/T37+1</f>
        <v>260826.70354838695</v>
      </c>
      <c r="T37" s="18">
        <v>31</v>
      </c>
      <c r="U37" s="27"/>
      <c r="V37" s="137"/>
      <c r="W37" s="105"/>
      <c r="X37" s="167"/>
      <c r="Y37" s="156">
        <f t="shared" si="13"/>
        <v>-3092905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187933.76</v>
      </c>
      <c r="P38" s="7">
        <f t="shared" si="5"/>
        <v>6013880.3200000003</v>
      </c>
      <c r="Q38" s="164">
        <f t="shared" si="17"/>
        <v>3142363.51</v>
      </c>
      <c r="R38" s="29">
        <f t="shared" si="1"/>
        <v>215.33924143856629</v>
      </c>
      <c r="S38" s="5">
        <f>SUM($Q$7:$Q38)/T38</f>
        <v>350873.75999999989</v>
      </c>
      <c r="T38" s="18">
        <v>32</v>
      </c>
      <c r="U38" s="27"/>
      <c r="V38" s="137"/>
      <c r="W38" s="105"/>
      <c r="X38" s="167"/>
      <c r="Y38" s="156">
        <f t="shared" si="13"/>
        <v>-3092905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272524.35848484846</v>
      </c>
      <c r="P39" s="7">
        <f t="shared" si="5"/>
        <v>8993303.8300000001</v>
      </c>
      <c r="Q39" s="164">
        <f t="shared" si="17"/>
        <v>3142363.51</v>
      </c>
      <c r="R39" s="29">
        <f t="shared" si="1"/>
        <v>267.25442401181317</v>
      </c>
      <c r="S39" s="5">
        <f>SUM($Q$7:$Q39)/T39</f>
        <v>435464.3584848484</v>
      </c>
      <c r="T39" s="18">
        <v>33</v>
      </c>
      <c r="U39" s="27"/>
      <c r="V39" s="137"/>
      <c r="W39" s="105"/>
      <c r="X39" s="167"/>
      <c r="Y39" s="156">
        <f t="shared" si="13"/>
        <v>-3092905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-3000</v>
      </c>
      <c r="J40" s="25">
        <v>100</v>
      </c>
      <c r="K40" s="170">
        <f t="shared" si="7"/>
        <v>-2600</v>
      </c>
      <c r="L40" s="171"/>
      <c r="M40" s="153"/>
      <c r="N40" s="149">
        <f t="shared" si="10"/>
        <v>-2600</v>
      </c>
      <c r="O40" s="67">
        <f t="shared" si="3"/>
        <v>352062.51</v>
      </c>
      <c r="P40" s="7">
        <f t="shared" si="5"/>
        <v>11970125.34</v>
      </c>
      <c r="Q40" s="164">
        <f>Q39+N40-2</f>
        <v>3139761.51</v>
      </c>
      <c r="R40" s="29">
        <f t="shared" si="1"/>
        <v>316.06819074505944</v>
      </c>
      <c r="S40" s="5">
        <f>SUM($Q$7:$Q40)/T40-1</f>
        <v>515001.50999999989</v>
      </c>
      <c r="T40" s="18">
        <v>34</v>
      </c>
      <c r="U40" s="138"/>
      <c r="V40" s="131"/>
      <c r="W40" s="105"/>
      <c r="X40" s="167"/>
      <c r="Y40" s="156">
        <f t="shared" si="13"/>
        <v>-3090305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100</v>
      </c>
      <c r="K41" s="170">
        <f t="shared" si="7"/>
        <v>-2600</v>
      </c>
      <c r="L41" s="171"/>
      <c r="M41" s="153"/>
      <c r="N41" s="149">
        <f t="shared" si="10"/>
        <v>-2600</v>
      </c>
      <c r="O41" s="67">
        <f t="shared" si="3"/>
        <v>426981.33857142855</v>
      </c>
      <c r="P41" s="7">
        <f t="shared" si="5"/>
        <v>14944346.85</v>
      </c>
      <c r="Q41" s="164">
        <f>Q40+N41</f>
        <v>3137161.51</v>
      </c>
      <c r="R41" s="29">
        <f t="shared" si="1"/>
        <v>362.04820091532366</v>
      </c>
      <c r="S41" s="5">
        <f>SUM($Q$7:$Q41)/T41</f>
        <v>589921.33857142844</v>
      </c>
      <c r="T41" s="18">
        <v>35</v>
      </c>
      <c r="U41" s="138"/>
      <c r="V41" s="131"/>
      <c r="W41" s="105"/>
      <c r="X41" s="167"/>
      <c r="Y41" s="156">
        <f>Y40-K41-L41+1</f>
        <v>-3087704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v>-9563</v>
      </c>
      <c r="E7" s="197"/>
      <c r="F7" s="198"/>
      <c r="G7" s="199">
        <f>D7+E7+F7-G67-G68</f>
        <v>-9563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-9563</v>
      </c>
      <c r="O7" s="205">
        <f>P7/T7</f>
        <v>2964657.51</v>
      </c>
      <c r="P7" s="206">
        <f>(+$Q7-$Q$3)</f>
        <v>2964657.51</v>
      </c>
      <c r="Q7" s="207">
        <f>G66+N7-1</f>
        <v>3127597.51</v>
      </c>
      <c r="R7" s="208">
        <f t="shared" ref="R7:R62" si="1">$S7/$Q$3*100</f>
        <v>1919.4780348594572</v>
      </c>
      <c r="S7" s="209">
        <f>$Q7</f>
        <v>3127597.51</v>
      </c>
      <c r="T7" s="210">
        <v>1</v>
      </c>
      <c r="U7" s="211">
        <f>B7</f>
        <v>45588</v>
      </c>
      <c r="V7" s="212"/>
      <c r="W7" s="213"/>
      <c r="X7" s="214" t="e">
        <f>AVERAGE(W7:W11)</f>
        <v>#DIV/0!</v>
      </c>
      <c r="Y7" s="215">
        <f>G69-K7-L7+1</f>
        <v>1</v>
      </c>
      <c r="Z7" s="216">
        <f>AVERAGE(Y7:Y13)</f>
        <v>2</v>
      </c>
      <c r="AA7" s="92"/>
    </row>
    <row r="8" spans="2:255">
      <c r="B8" s="116">
        <v>45589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0" si="3">P8/T8</f>
        <v>2964657.01</v>
      </c>
      <c r="P8" s="163">
        <f>(IF($Q8&lt;0,-$Q$3+P7,($Q8-$Q$3)+P7))</f>
        <v>5929314.0199999996</v>
      </c>
      <c r="Q8" s="164">
        <f>Q7+N8-1</f>
        <v>3127596.51</v>
      </c>
      <c r="R8" s="29">
        <f t="shared" si="1"/>
        <v>1919.477727998036</v>
      </c>
      <c r="S8" s="165">
        <f>SUM($Q$7:$Q8)/T8</f>
        <v>3127597.01</v>
      </c>
      <c r="T8" s="166">
        <v>2</v>
      </c>
      <c r="U8" s="138">
        <f>B7+6</f>
        <v>45594</v>
      </c>
      <c r="V8" s="131"/>
      <c r="W8" s="105"/>
      <c r="X8" s="167"/>
      <c r="Y8" s="156">
        <f>Y7-K8-L8+1</f>
        <v>2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2964656.51</v>
      </c>
      <c r="P9" s="163">
        <f t="shared" ref="P9" si="4">(IF($Q9&lt;0,-$Q$3+P8,($Q9-$Q$3)+P8))</f>
        <v>8893969.5299999993</v>
      </c>
      <c r="Q9" s="164">
        <f>Q8+N9-1</f>
        <v>3127595.51</v>
      </c>
      <c r="R9" s="29">
        <f t="shared" si="1"/>
        <v>1919.4780348594572</v>
      </c>
      <c r="S9" s="5">
        <f>SUM($Q$7:$Q9)/T9+1</f>
        <v>3127597.51</v>
      </c>
      <c r="T9" s="17">
        <v>3</v>
      </c>
      <c r="U9" s="4"/>
      <c r="V9" s="131"/>
      <c r="W9" s="105"/>
      <c r="X9" s="167"/>
      <c r="Y9" s="156">
        <f>Y8-K9-L9</f>
        <v>2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2964656.26</v>
      </c>
      <c r="P10" s="163">
        <f>(IF($Q10&lt;0,-$Q$3+P9,($Q10-$Q$3)+P9))</f>
        <v>11858625.039999999</v>
      </c>
      <c r="Q10" s="164">
        <f>Q9+N10</f>
        <v>3127595.51</v>
      </c>
      <c r="R10" s="29">
        <f t="shared" si="1"/>
        <v>1919.4766539830609</v>
      </c>
      <c r="S10" s="5">
        <f>SUM($Q$7:$Q10)/T10-1</f>
        <v>3127595.26</v>
      </c>
      <c r="T10" s="17">
        <v>4</v>
      </c>
      <c r="U10" s="4"/>
      <c r="V10" s="131"/>
      <c r="W10" s="105"/>
      <c r="X10" s="167"/>
      <c r="Y10" s="156">
        <f>Y9-K10-L10</f>
        <v>2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2964656.11</v>
      </c>
      <c r="P11" s="163">
        <f t="shared" ref="P11:P62" si="5">(IF($Q11&lt;0,-$Q$3+P10,($Q11-$Q$3)+P10))</f>
        <v>14823280.549999999</v>
      </c>
      <c r="Q11" s="164">
        <f>Q10+N11</f>
        <v>3127595.51</v>
      </c>
      <c r="R11" s="29">
        <f t="shared" si="1"/>
        <v>1919.4771756474775</v>
      </c>
      <c r="S11" s="5">
        <f>SUM($Q$7:$Q11)/T11</f>
        <v>3127596.11</v>
      </c>
      <c r="T11" s="17">
        <v>5</v>
      </c>
      <c r="U11" s="27"/>
      <c r="V11" s="134"/>
      <c r="W11" s="105"/>
      <c r="X11" s="167"/>
      <c r="Y11" s="156">
        <f t="shared" ref="Y11:Y18" si="6">Y10-K11-L11</f>
        <v>2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62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2964656.1766666663</v>
      </c>
      <c r="P12" s="163">
        <f t="shared" si="5"/>
        <v>17787937.059999999</v>
      </c>
      <c r="Q12" s="164">
        <f>Q11+N12+1</f>
        <v>3127596.51</v>
      </c>
      <c r="R12" s="29">
        <f t="shared" si="1"/>
        <v>1919.4772165623335</v>
      </c>
      <c r="S12" s="5">
        <f>SUM($Q$7:$Q12)/T12</f>
        <v>3127596.1766666663</v>
      </c>
      <c r="T12" s="17">
        <v>6</v>
      </c>
      <c r="U12" s="138">
        <f>B12</f>
        <v>45593</v>
      </c>
      <c r="V12" s="310"/>
      <c r="W12" s="105"/>
      <c r="X12" s="167" t="e">
        <f>AVERAGE(W12:W20)</f>
        <v>#DIV/0!</v>
      </c>
      <c r="Y12" s="156">
        <f>Y11-K12-L12</f>
        <v>2</v>
      </c>
      <c r="Z12" s="217">
        <f>AVERAGE(Y12:Y20)</f>
        <v>2.1111111111111112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2964656.2242857143</v>
      </c>
      <c r="P13" s="163">
        <f t="shared" si="5"/>
        <v>20752593.57</v>
      </c>
      <c r="Q13" s="164">
        <f>Q12+N13</f>
        <v>3127596.51</v>
      </c>
      <c r="R13" s="29">
        <f t="shared" si="1"/>
        <v>1919.4772457872311</v>
      </c>
      <c r="S13" s="5">
        <f>SUM($Q$7:$Q13)/T13</f>
        <v>3127596.2242857143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3</v>
      </c>
      <c r="Z13" s="217"/>
      <c r="AA13" s="92"/>
      <c r="AB13" s="92"/>
    </row>
    <row r="14" spans="2:255">
      <c r="B14" s="116">
        <v>45595</v>
      </c>
      <c r="C14" s="14"/>
      <c r="D14" s="87">
        <v>-1881</v>
      </c>
      <c r="E14" s="87"/>
      <c r="F14" s="23"/>
      <c r="G14" s="26">
        <f>D14+E14+F14-E13-F13</f>
        <v>-1881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-1881</v>
      </c>
      <c r="O14" s="67">
        <f>P14/T14+1</f>
        <v>2964422.6349999998</v>
      </c>
      <c r="P14" s="163">
        <f t="shared" si="5"/>
        <v>23715373.079999998</v>
      </c>
      <c r="Q14" s="164">
        <f>Q13+N14+4</f>
        <v>3125719.51</v>
      </c>
      <c r="R14" s="29">
        <f t="shared" si="1"/>
        <v>1919.3424788265615</v>
      </c>
      <c r="S14" s="5">
        <f>SUM($Q$7:$Q14)/T14+15</f>
        <v>3127376.6349999998</v>
      </c>
      <c r="T14" s="17">
        <v>8</v>
      </c>
      <c r="U14" s="4"/>
      <c r="V14" s="4"/>
      <c r="W14" s="105"/>
      <c r="X14" s="167"/>
      <c r="Y14" s="156">
        <f>Y13-K14-L14-1</f>
        <v>2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2964239.1766666663</v>
      </c>
      <c r="P15" s="7">
        <f t="shared" si="5"/>
        <v>26678152.589999996</v>
      </c>
      <c r="Q15" s="164">
        <f>Q14+N15</f>
        <v>3125719.51</v>
      </c>
      <c r="R15" s="29">
        <f t="shared" si="1"/>
        <v>1919.2212941369007</v>
      </c>
      <c r="S15" s="5">
        <f>SUM($Q$7:$Q15)/T15</f>
        <v>3127179.1766666663</v>
      </c>
      <c r="T15" s="17">
        <v>9</v>
      </c>
      <c r="U15" s="4"/>
      <c r="V15" s="4"/>
      <c r="W15" s="105"/>
      <c r="X15" s="167"/>
      <c r="Y15" s="156">
        <f>Y14-K15-L15</f>
        <v>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2964093.1099999994</v>
      </c>
      <c r="P16" s="70">
        <f t="shared" si="5"/>
        <v>29640931.099999994</v>
      </c>
      <c r="Q16" s="164">
        <f>Q15+N16-1</f>
        <v>3125718.51</v>
      </c>
      <c r="R16" s="71">
        <f t="shared" si="1"/>
        <v>1919.1316496870008</v>
      </c>
      <c r="S16" s="72">
        <f>SUM($Q$7:$Q16)/T16</f>
        <v>3127033.1099999994</v>
      </c>
      <c r="T16" s="73">
        <v>10</v>
      </c>
      <c r="U16" s="218"/>
      <c r="V16" s="133"/>
      <c r="W16" s="105"/>
      <c r="X16" s="167"/>
      <c r="Y16" s="156">
        <f>Y15-K16-L16</f>
        <v>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2963973.6009090901</v>
      </c>
      <c r="P17" s="7">
        <f t="shared" si="5"/>
        <v>32603709.609999992</v>
      </c>
      <c r="Q17" s="164">
        <f t="shared" ref="Q17:Q20" si="9">Q16+N17</f>
        <v>3125718.51</v>
      </c>
      <c r="R17" s="29">
        <f t="shared" si="1"/>
        <v>1919.0583042279918</v>
      </c>
      <c r="S17" s="5">
        <f>SUM($Q$7:$Q17)/T17</f>
        <v>3126913.6009090901</v>
      </c>
      <c r="T17" s="18">
        <v>11</v>
      </c>
      <c r="U17" s="27"/>
      <c r="V17" s="136"/>
      <c r="W17" s="105"/>
      <c r="X17" s="167"/>
      <c r="Y17" s="156">
        <f t="shared" si="6"/>
        <v>2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2963874.0099999993</v>
      </c>
      <c r="P18" s="7">
        <f t="shared" si="5"/>
        <v>35566488.11999999</v>
      </c>
      <c r="Q18" s="164">
        <f t="shared" si="9"/>
        <v>3125718.51</v>
      </c>
      <c r="R18" s="29">
        <f t="shared" si="1"/>
        <v>1918.9971830121515</v>
      </c>
      <c r="S18" s="5">
        <f>SUM($Q$7:$Q18)/T18</f>
        <v>3126814.0099999993</v>
      </c>
      <c r="T18" s="18">
        <v>12</v>
      </c>
      <c r="U18" s="27"/>
      <c r="V18" s="136"/>
      <c r="W18" s="105"/>
      <c r="X18" s="167"/>
      <c r="Y18" s="156">
        <f t="shared" si="6"/>
        <v>2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62" si="10">L19+K19+G19+M19</f>
        <v>0</v>
      </c>
      <c r="O19" s="67">
        <f t="shared" si="3"/>
        <v>2963789.7407692298</v>
      </c>
      <c r="P19" s="7">
        <f t="shared" si="5"/>
        <v>38529266.629999988</v>
      </c>
      <c r="Q19" s="164">
        <f>Q18+N19</f>
        <v>3125718.51</v>
      </c>
      <c r="R19" s="29">
        <f t="shared" si="1"/>
        <v>1918.9454650602859</v>
      </c>
      <c r="S19" s="5">
        <f>SUM($Q$7:$Q19)/T19</f>
        <v>3126729.7407692298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2</v>
      </c>
      <c r="Z19" s="217">
        <f>AVERAGE(Y19:Y27)</f>
        <v>1.8888888888888888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2963717.5099999988</v>
      </c>
      <c r="P20" s="7">
        <f t="shared" si="5"/>
        <v>41492045.139999986</v>
      </c>
      <c r="Q20" s="164">
        <f t="shared" si="9"/>
        <v>3125718.51</v>
      </c>
      <c r="R20" s="29">
        <f t="shared" si="1"/>
        <v>1918.9017491101013</v>
      </c>
      <c r="S20" s="5">
        <f>SUM($Q$7:$Q20)/T20+1</f>
        <v>3126658.5099999988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2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2963654.9099999988</v>
      </c>
      <c r="P21" s="7">
        <f t="shared" si="5"/>
        <v>44454823.649999984</v>
      </c>
      <c r="Q21" s="164">
        <f>Q20+N21</f>
        <v>3125718.51</v>
      </c>
      <c r="R21" s="29">
        <f t="shared" si="1"/>
        <v>1918.8627163373012</v>
      </c>
      <c r="S21" s="5">
        <f>SUM($Q$7:$Q21)/T21</f>
        <v>3126594.9099999988</v>
      </c>
      <c r="T21" s="18">
        <v>15</v>
      </c>
      <c r="U21" s="4"/>
      <c r="V21" s="131"/>
      <c r="W21" s="105"/>
      <c r="X21" s="167"/>
      <c r="Y21" s="156">
        <f>Y20-K21-L21</f>
        <v>2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2963600.1349999988</v>
      </c>
      <c r="P22" s="7">
        <f t="shared" si="5"/>
        <v>47417602.159999982</v>
      </c>
      <c r="Q22" s="164">
        <f>Q21+N22</f>
        <v>3125718.51</v>
      </c>
      <c r="R22" s="29">
        <f t="shared" si="1"/>
        <v>1918.8290996685889</v>
      </c>
      <c r="S22" s="5">
        <f>SUM($Q$7:$Q22)/T22</f>
        <v>3126540.1349999988</v>
      </c>
      <c r="T22" s="18">
        <v>16</v>
      </c>
      <c r="U22" s="4"/>
      <c r="V22" s="131"/>
      <c r="W22" s="105"/>
      <c r="X22" s="167"/>
      <c r="Y22" s="156">
        <f t="shared" ref="Y22:Y40" si="13">Y21-K22-L22</f>
        <v>2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2963551.8041176461</v>
      </c>
      <c r="P23" s="7">
        <f t="shared" si="5"/>
        <v>50380380.669999979</v>
      </c>
      <c r="Q23" s="164">
        <f>Q22+N23</f>
        <v>3125718.51</v>
      </c>
      <c r="R23" s="29">
        <f t="shared" si="1"/>
        <v>1918.7994379020784</v>
      </c>
      <c r="S23" s="5">
        <f>SUM($Q$7:$Q23)/T23</f>
        <v>3126491.8041176461</v>
      </c>
      <c r="T23" s="18">
        <v>17</v>
      </c>
      <c r="U23" s="27"/>
      <c r="V23" s="135"/>
      <c r="W23" s="105"/>
      <c r="X23" s="167"/>
      <c r="Y23" s="156">
        <f t="shared" si="13"/>
        <v>2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2963508.8433333319</v>
      </c>
      <c r="P24" s="7">
        <f t="shared" si="5"/>
        <v>53343159.179999977</v>
      </c>
      <c r="Q24" s="164">
        <f t="shared" ref="Q24:Q25" si="14">Q23+N24</f>
        <v>3125718.51</v>
      </c>
      <c r="R24" s="29">
        <f t="shared" si="1"/>
        <v>1918.7730718874016</v>
      </c>
      <c r="S24" s="5">
        <f>SUM($Q$7:$Q24)/T24</f>
        <v>3126448.8433333319</v>
      </c>
      <c r="T24" s="18">
        <v>18</v>
      </c>
      <c r="U24" s="4"/>
      <c r="V24" s="135"/>
      <c r="W24" s="105"/>
      <c r="X24" s="167"/>
      <c r="Y24" s="156">
        <f t="shared" si="13"/>
        <v>2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2963470.4047368406</v>
      </c>
      <c r="P25" s="7">
        <f t="shared" si="5"/>
        <v>56305937.689999975</v>
      </c>
      <c r="Q25" s="164">
        <f t="shared" si="14"/>
        <v>3125718.51</v>
      </c>
      <c r="R25" s="29">
        <f t="shared" si="1"/>
        <v>1918.749481242691</v>
      </c>
      <c r="S25" s="5">
        <f>SUM($Q$7:$Q25)/T25</f>
        <v>3126410.4047368406</v>
      </c>
      <c r="T25" s="18">
        <v>19</v>
      </c>
      <c r="U25" s="4"/>
      <c r="V25" s="131"/>
      <c r="W25" s="105"/>
      <c r="X25" s="167"/>
      <c r="Y25" s="156">
        <f t="shared" si="13"/>
        <v>2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2963435.8599999985</v>
      </c>
      <c r="P26" s="7">
        <f t="shared" si="5"/>
        <v>59268717.199999973</v>
      </c>
      <c r="Q26" s="164">
        <f>Q25+N26+1</f>
        <v>3125719.51</v>
      </c>
      <c r="R26" s="29">
        <f t="shared" si="1"/>
        <v>1918.7282803485934</v>
      </c>
      <c r="S26" s="5">
        <f>SUM($Q$7:$Q26)/T26</f>
        <v>3126375.8599999985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2</v>
      </c>
      <c r="Z26" s="217">
        <f>AVERAGE(Y26:Y34)</f>
        <v>1.3333333333333333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2963404.605238094</v>
      </c>
      <c r="P27" s="7">
        <f t="shared" si="5"/>
        <v>62231496.709999971</v>
      </c>
      <c r="Q27" s="164">
        <f>Q26+N27</f>
        <v>3125719.51</v>
      </c>
      <c r="R27" s="29">
        <f t="shared" si="1"/>
        <v>1918.7097123101105</v>
      </c>
      <c r="S27" s="5">
        <f>SUM($Q$7:$Q27)/T27+1</f>
        <v>3126345.605238094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1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2963376.1463636351</v>
      </c>
      <c r="P28" s="7">
        <f t="shared" si="5"/>
        <v>65194275.219999969</v>
      </c>
      <c r="Q28" s="164">
        <f>Q27+N28-1</f>
        <v>3125718.51</v>
      </c>
      <c r="R28" s="29">
        <f t="shared" si="1"/>
        <v>1918.6922464487757</v>
      </c>
      <c r="S28" s="5">
        <f>SUM($Q$7:$Q28)/T28+1</f>
        <v>3126317.1463636351</v>
      </c>
      <c r="T28" s="18">
        <v>22</v>
      </c>
      <c r="U28" s="4"/>
      <c r="V28" s="131"/>
      <c r="W28" s="105"/>
      <c r="X28" s="167"/>
      <c r="Y28" s="156">
        <f>Y27-K28-L28+2</f>
        <v>3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2963350.1621739119</v>
      </c>
      <c r="P29" s="7">
        <f t="shared" si="5"/>
        <v>68157053.729999974</v>
      </c>
      <c r="Q29" s="164">
        <f>Q28+N29</f>
        <v>3125718.51</v>
      </c>
      <c r="R29" s="29">
        <f t="shared" si="1"/>
        <v>1918.675685635149</v>
      </c>
      <c r="S29" s="5">
        <f>SUM($Q$7:$Q29)/T29</f>
        <v>3126290.1621739119</v>
      </c>
      <c r="T29" s="18">
        <v>23</v>
      </c>
      <c r="U29" s="4"/>
      <c r="V29" s="131"/>
      <c r="W29" s="105"/>
      <c r="X29" s="167"/>
      <c r="Y29" s="156">
        <f>Y28-K29-L29-2</f>
        <v>1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2963326.3849999993</v>
      </c>
      <c r="P30" s="7">
        <f t="shared" si="5"/>
        <v>71119833.23999998</v>
      </c>
      <c r="Q30" s="164">
        <f>Q29+N30+1</f>
        <v>3125719.51</v>
      </c>
      <c r="R30" s="29">
        <f t="shared" si="1"/>
        <v>1918.6610930403826</v>
      </c>
      <c r="S30" s="5">
        <f>SUM($Q$7:$Q30)/T30</f>
        <v>3126266.3849999993</v>
      </c>
      <c r="T30" s="18">
        <v>24</v>
      </c>
      <c r="U30" s="4"/>
      <c r="V30" s="131"/>
      <c r="W30" s="105"/>
      <c r="X30" s="167"/>
      <c r="Y30" s="156">
        <f t="shared" si="13"/>
        <v>1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2963304.5099999993</v>
      </c>
      <c r="P31" s="7">
        <f t="shared" si="5"/>
        <v>74082612.749999985</v>
      </c>
      <c r="Q31" s="164">
        <f t="shared" ref="Q31:Q39" si="17">Q30+N31</f>
        <v>3125719.51</v>
      </c>
      <c r="R31" s="29">
        <f t="shared" si="1"/>
        <v>1918.6476678531972</v>
      </c>
      <c r="S31" s="5">
        <f>SUM($Q$7:$Q31)/T31</f>
        <v>3126244.5099999993</v>
      </c>
      <c r="T31" s="18">
        <v>25</v>
      </c>
      <c r="U31" s="4"/>
      <c r="V31" s="137"/>
      <c r="W31" s="105"/>
      <c r="X31" s="167"/>
      <c r="Y31" s="156">
        <f t="shared" si="13"/>
        <v>1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2963284.3176923073</v>
      </c>
      <c r="P32" s="7">
        <f t="shared" si="5"/>
        <v>77045392.25999999</v>
      </c>
      <c r="Q32" s="164">
        <f t="shared" si="17"/>
        <v>3125719.51</v>
      </c>
      <c r="R32" s="29">
        <f t="shared" si="1"/>
        <v>1918.6352753727185</v>
      </c>
      <c r="S32" s="5">
        <f>SUM($Q$7:$Q32)/T32</f>
        <v>3126224.3176923073</v>
      </c>
      <c r="T32" s="18">
        <v>26</v>
      </c>
      <c r="U32" s="27"/>
      <c r="V32" s="137"/>
      <c r="W32" s="105"/>
      <c r="X32" s="167"/>
      <c r="Y32" s="156">
        <f t="shared" si="13"/>
        <v>1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2963265.6211111108</v>
      </c>
      <c r="P33" s="7">
        <f t="shared" si="5"/>
        <v>80008171.769999996</v>
      </c>
      <c r="Q33" s="164">
        <f>Q32+N33</f>
        <v>3125719.51</v>
      </c>
      <c r="R33" s="29">
        <f t="shared" si="1"/>
        <v>1918.6238008537564</v>
      </c>
      <c r="S33" s="5">
        <f>SUM($Q$7:$Q33)/T33</f>
        <v>3126205.6211111108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1</v>
      </c>
      <c r="Z33" s="217">
        <f>AVERAGE(Y33:Y62)</f>
        <v>1.0333333333333334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2963248.2600000002</v>
      </c>
      <c r="P34" s="7">
        <f t="shared" si="5"/>
        <v>82970951.280000001</v>
      </c>
      <c r="Q34" s="164">
        <f>Q33+N34</f>
        <v>3125719.51</v>
      </c>
      <c r="R34" s="29">
        <f t="shared" si="1"/>
        <v>1918.6131459432922</v>
      </c>
      <c r="S34" s="5">
        <f>SUM($Q$7:$Q34)/T34</f>
        <v>3126188.2600000002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1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2963232.0962068969</v>
      </c>
      <c r="P35" s="7">
        <f t="shared" si="5"/>
        <v>85933730.790000007</v>
      </c>
      <c r="Q35" s="164">
        <f>Q34+N35</f>
        <v>3125719.51</v>
      </c>
      <c r="R35" s="29">
        <f t="shared" si="1"/>
        <v>1918.6038395770818</v>
      </c>
      <c r="S35" s="5">
        <f>SUM($Q$7:$Q35)/T35+1</f>
        <v>3126173.0962068969</v>
      </c>
      <c r="T35" s="18">
        <v>29</v>
      </c>
      <c r="U35" s="4"/>
      <c r="V35" s="131"/>
      <c r="W35" s="105"/>
      <c r="X35" s="167"/>
      <c r="Y35" s="156">
        <f>Y34-K35-L35+1</f>
        <v>2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2963217.0433333339</v>
      </c>
      <c r="P36" s="7">
        <f t="shared" si="5"/>
        <v>88896511.300000012</v>
      </c>
      <c r="Q36" s="164">
        <f>Q35+N36+1</f>
        <v>3125720.51</v>
      </c>
      <c r="R36" s="29">
        <f t="shared" si="1"/>
        <v>1918.5946012847267</v>
      </c>
      <c r="S36" s="5">
        <f>SUM($Q$7:$Q36)/T36+1</f>
        <v>3126158.0433333339</v>
      </c>
      <c r="T36" s="18">
        <v>30</v>
      </c>
      <c r="U36" s="4"/>
      <c r="V36" s="136"/>
      <c r="W36" s="105"/>
      <c r="X36" s="167"/>
      <c r="Y36" s="156">
        <f>Y35-K36-L36-1</f>
        <v>1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2963202.9938709685</v>
      </c>
      <c r="P37" s="7">
        <f t="shared" si="5"/>
        <v>91859292.810000017</v>
      </c>
      <c r="Q37" s="164">
        <f>Q36+N37+1</f>
        <v>3125721.51</v>
      </c>
      <c r="R37" s="29">
        <f t="shared" si="1"/>
        <v>1918.5859788087446</v>
      </c>
      <c r="S37" s="5">
        <f>SUM($Q$7:$Q37)/T37+1</f>
        <v>3126143.9938709685</v>
      </c>
      <c r="T37" s="18">
        <v>31</v>
      </c>
      <c r="U37" s="27"/>
      <c r="V37" s="137"/>
      <c r="W37" s="105"/>
      <c r="X37" s="167"/>
      <c r="Y37" s="156">
        <f t="shared" si="13"/>
        <v>1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2963189.8225000007</v>
      </c>
      <c r="P38" s="7">
        <f t="shared" si="5"/>
        <v>94822074.320000023</v>
      </c>
      <c r="Q38" s="164">
        <f t="shared" si="17"/>
        <v>3125721.51</v>
      </c>
      <c r="R38" s="29">
        <f t="shared" si="1"/>
        <v>1918.5772815146684</v>
      </c>
      <c r="S38" s="5">
        <f>SUM($Q$7:$Q38)/T38</f>
        <v>3126129.8225000007</v>
      </c>
      <c r="T38" s="18">
        <v>32</v>
      </c>
      <c r="U38" s="27"/>
      <c r="V38" s="137"/>
      <c r="W38" s="105"/>
      <c r="X38" s="167"/>
      <c r="Y38" s="156">
        <f t="shared" si="13"/>
        <v>1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2963177.4493939402</v>
      </c>
      <c r="P39" s="7">
        <f t="shared" si="5"/>
        <v>97784855.830000028</v>
      </c>
      <c r="Q39" s="164">
        <f t="shared" si="17"/>
        <v>3125721.51</v>
      </c>
      <c r="R39" s="29">
        <f t="shared" si="1"/>
        <v>1918.5696878568433</v>
      </c>
      <c r="S39" s="5">
        <f>SUM($Q$7:$Q39)/T39</f>
        <v>3126117.4493939402</v>
      </c>
      <c r="T39" s="18">
        <v>33</v>
      </c>
      <c r="U39" s="27"/>
      <c r="V39" s="137"/>
      <c r="W39" s="105"/>
      <c r="X39" s="167"/>
      <c r="Y39" s="156">
        <f t="shared" si="13"/>
        <v>1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2963165.7452941188</v>
      </c>
      <c r="P40" s="7">
        <f t="shared" si="5"/>
        <v>100747635.34000003</v>
      </c>
      <c r="Q40" s="164">
        <f>Q39+N40-2</f>
        <v>3125719.51</v>
      </c>
      <c r="R40" s="29">
        <f t="shared" si="1"/>
        <v>1918.561891060586</v>
      </c>
      <c r="S40" s="5">
        <f>SUM($Q$7:$Q40)/T40-1</f>
        <v>3126104.7452941188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2963154.6528571439</v>
      </c>
      <c r="P41" s="7">
        <f t="shared" si="5"/>
        <v>103710412.85000004</v>
      </c>
      <c r="Q41" s="164">
        <f t="shared" ref="Q41:Q62" si="20">Q40+N41-2</f>
        <v>3125717.51</v>
      </c>
      <c r="R41" s="29">
        <f t="shared" si="1"/>
        <v>1918.5550833786326</v>
      </c>
      <c r="S41" s="5">
        <f>SUM($Q$7:$Q41)/T41-1</f>
        <v>3126093.6528571439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2963087.7322222237</v>
      </c>
      <c r="P42" s="7">
        <f t="shared" si="5"/>
        <v>106671158.36000004</v>
      </c>
      <c r="Q42" s="164">
        <f t="shared" si="20"/>
        <v>3123685.51</v>
      </c>
      <c r="R42" s="29">
        <f t="shared" si="1"/>
        <v>1918.5140126563297</v>
      </c>
      <c r="S42" s="5">
        <f>SUM($Q$7:$Q42)/T42-1</f>
        <v>3126026.7322222237</v>
      </c>
      <c r="T42" s="18">
        <v>36</v>
      </c>
      <c r="U42" s="138"/>
      <c r="V42" s="131"/>
      <c r="W42" s="105"/>
      <c r="X42" s="167"/>
      <c r="Y42" s="156">
        <f t="shared" si="21"/>
        <v>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2963024.374864866</v>
      </c>
      <c r="P43" s="7">
        <f t="shared" si="5"/>
        <v>109631901.87000005</v>
      </c>
      <c r="Q43" s="164">
        <f t="shared" si="20"/>
        <v>3123683.51</v>
      </c>
      <c r="R43" s="29">
        <f t="shared" si="1"/>
        <v>1918.4751287988622</v>
      </c>
      <c r="S43" s="5">
        <f>SUM($Q$7:$Q43)/T43-1</f>
        <v>3125963.374864866</v>
      </c>
      <c r="T43" s="18">
        <v>37</v>
      </c>
      <c r="U43" s="138"/>
      <c r="V43" s="131"/>
      <c r="W43" s="105"/>
      <c r="X43" s="167"/>
      <c r="Y43" s="156">
        <f t="shared" si="21"/>
        <v>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2962964.2994736857</v>
      </c>
      <c r="P44" s="7">
        <f t="shared" si="5"/>
        <v>112592643.38000005</v>
      </c>
      <c r="Q44" s="164">
        <f t="shared" si="20"/>
        <v>3123681.51</v>
      </c>
      <c r="R44" s="29">
        <f t="shared" si="1"/>
        <v>1918.438259159007</v>
      </c>
      <c r="S44" s="5">
        <f>SUM($Q$7:$Q44)/T44-1</f>
        <v>3125903.2994736857</v>
      </c>
      <c r="T44" s="18">
        <v>38</v>
      </c>
      <c r="U44" s="138"/>
      <c r="V44" s="131"/>
      <c r="W44" s="105"/>
      <c r="X44" s="167"/>
      <c r="Y44" s="156">
        <f t="shared" si="21"/>
        <v>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2962907.2535897451</v>
      </c>
      <c r="P45" s="7">
        <f t="shared" si="5"/>
        <v>115553382.89000006</v>
      </c>
      <c r="Q45" s="164">
        <f t="shared" si="20"/>
        <v>3123679.51</v>
      </c>
      <c r="R45" s="29">
        <f t="shared" si="1"/>
        <v>1918.4032487969469</v>
      </c>
      <c r="S45" s="5">
        <f>SUM($Q$7:$Q45)/T45-1</f>
        <v>3125846.2535897451</v>
      </c>
      <c r="T45" s="18">
        <v>39</v>
      </c>
      <c r="U45" s="138"/>
      <c r="V45" s="131"/>
      <c r="W45" s="105"/>
      <c r="X45" s="167"/>
      <c r="Y45" s="156">
        <f t="shared" si="21"/>
        <v>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2962853.0100000016</v>
      </c>
      <c r="P46" s="7">
        <f t="shared" si="5"/>
        <v>118514120.40000007</v>
      </c>
      <c r="Q46" s="164">
        <f t="shared" si="20"/>
        <v>3123677.51</v>
      </c>
      <c r="R46" s="29">
        <f t="shared" si="1"/>
        <v>1918.3699582668478</v>
      </c>
      <c r="S46" s="5">
        <f>SUM($Q$7:$Q46)/T46-1</f>
        <v>3125792.0100000016</v>
      </c>
      <c r="T46" s="18">
        <v>40</v>
      </c>
      <c r="U46" s="138"/>
      <c r="V46" s="131"/>
      <c r="W46" s="105"/>
      <c r="X46" s="167"/>
      <c r="Y46" s="156">
        <f t="shared" si="21"/>
        <v>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2962801.3636585381</v>
      </c>
      <c r="P47" s="7">
        <f t="shared" si="5"/>
        <v>121474855.91000007</v>
      </c>
      <c r="Q47" s="164">
        <f t="shared" si="20"/>
        <v>3123675.51</v>
      </c>
      <c r="R47" s="29">
        <f t="shared" si="1"/>
        <v>1918.3382617273462</v>
      </c>
      <c r="S47" s="5">
        <f>SUM($Q$7:$Q47)/T47-1</f>
        <v>3125740.3636585381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2962752.129047621</v>
      </c>
      <c r="P48" s="7">
        <f t="shared" si="5"/>
        <v>124435589.42000008</v>
      </c>
      <c r="Q48" s="164">
        <f t="shared" si="20"/>
        <v>3123673.51</v>
      </c>
      <c r="R48" s="29">
        <f t="shared" si="1"/>
        <v>1918.308045321972</v>
      </c>
      <c r="S48" s="5">
        <f>SUM($Q$7:$Q48)/T48-1</f>
        <v>3125691.129047621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2962705.1379069788</v>
      </c>
      <c r="P49" s="7">
        <f t="shared" si="5"/>
        <v>127396320.93000008</v>
      </c>
      <c r="Q49" s="164">
        <f t="shared" si="20"/>
        <v>3123671.51</v>
      </c>
      <c r="R49" s="29">
        <f t="shared" si="1"/>
        <v>1918.2792057855518</v>
      </c>
      <c r="S49" s="5">
        <f>SUM($Q$7:$Q49)/T49-1</f>
        <v>3125644.1379069784</v>
      </c>
      <c r="T49" s="18">
        <v>43</v>
      </c>
      <c r="U49" s="138"/>
      <c r="V49" s="131"/>
      <c r="W49" s="105"/>
      <c r="X49" s="167"/>
      <c r="Y49" s="156">
        <f t="shared" si="21"/>
        <v>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2962660.2372727292</v>
      </c>
      <c r="P50" s="7">
        <f t="shared" si="5"/>
        <v>130357050.44000009</v>
      </c>
      <c r="Q50" s="164">
        <f t="shared" si="20"/>
        <v>3123669.51</v>
      </c>
      <c r="R50" s="29">
        <f t="shared" si="1"/>
        <v>1918.2516492406585</v>
      </c>
      <c r="S50" s="5">
        <f>SUM($Q$7:$Q50)/T50-1</f>
        <v>3125599.2372727287</v>
      </c>
      <c r="T50" s="18">
        <v>44</v>
      </c>
      <c r="U50" s="138"/>
      <c r="V50" s="131"/>
      <c r="W50" s="105"/>
      <c r="X50" s="167"/>
      <c r="Y50" s="156">
        <f t="shared" si="21"/>
        <v>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2962617.2877777796</v>
      </c>
      <c r="P51" s="7">
        <f t="shared" si="5"/>
        <v>133317777.95000009</v>
      </c>
      <c r="Q51" s="164">
        <f t="shared" si="20"/>
        <v>3123667.51</v>
      </c>
      <c r="R51" s="29">
        <f t="shared" si="1"/>
        <v>1918.2252901545223</v>
      </c>
      <c r="S51" s="5">
        <f>SUM($Q$7:$Q51)/T51-1</f>
        <v>3125556.2877777787</v>
      </c>
      <c r="T51" s="18">
        <v>45</v>
      </c>
      <c r="U51" s="138"/>
      <c r="V51" s="131"/>
      <c r="W51" s="105"/>
      <c r="X51" s="167"/>
      <c r="Y51" s="156">
        <f t="shared" si="21"/>
        <v>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2962576.1621739152</v>
      </c>
      <c r="P52" s="7">
        <f t="shared" si="5"/>
        <v>136278503.4600001</v>
      </c>
      <c r="Q52" s="164">
        <f t="shared" si="20"/>
        <v>3123665.51</v>
      </c>
      <c r="R52" s="29">
        <f t="shared" si="1"/>
        <v>1918.2000504320079</v>
      </c>
      <c r="S52" s="5">
        <f>SUM($Q$7:$Q52)/T52-1</f>
        <v>3125515.1621739138</v>
      </c>
      <c r="T52" s="18">
        <v>46</v>
      </c>
      <c r="U52" s="138"/>
      <c r="V52" s="131"/>
      <c r="W52" s="105"/>
      <c r="X52" s="167"/>
      <c r="Y52" s="156">
        <f t="shared" si="21"/>
        <v>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2962536.7440425549</v>
      </c>
      <c r="P53" s="7">
        <f t="shared" si="5"/>
        <v>139239226.97000009</v>
      </c>
      <c r="Q53" s="164">
        <f t="shared" si="20"/>
        <v>3123663.51</v>
      </c>
      <c r="R53" s="29">
        <f t="shared" si="1"/>
        <v>1918.1758586243734</v>
      </c>
      <c r="S53" s="5">
        <f>SUM($Q$7:$Q53)/T53-1</f>
        <v>3125475.7440425539</v>
      </c>
      <c r="T53" s="18">
        <v>47</v>
      </c>
      <c r="U53" s="138"/>
      <c r="V53" s="131"/>
      <c r="W53" s="105"/>
      <c r="X53" s="167"/>
      <c r="Y53" s="156">
        <f t="shared" si="21"/>
        <v>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2962498.9266666682</v>
      </c>
      <c r="P54" s="7">
        <f t="shared" si="5"/>
        <v>142199948.48000008</v>
      </c>
      <c r="Q54" s="164">
        <f t="shared" si="20"/>
        <v>3123661.51</v>
      </c>
      <c r="R54" s="29">
        <f t="shared" si="1"/>
        <v>1918.1526492369383</v>
      </c>
      <c r="S54" s="5">
        <f>SUM($Q$7:$Q54)/T54-1</f>
        <v>3125437.9266666672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2962462.6120408177</v>
      </c>
      <c r="P55" s="7">
        <f t="shared" si="5"/>
        <v>145160667.99000007</v>
      </c>
      <c r="Q55" s="164">
        <f t="shared" si="20"/>
        <v>3123659.51</v>
      </c>
      <c r="R55" s="29">
        <f t="shared" si="1"/>
        <v>1918.130362121527</v>
      </c>
      <c r="S55" s="5">
        <f>SUM($Q$7:$Q55)/T55-1</f>
        <v>3125401.6120408163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2962427.7100000014</v>
      </c>
      <c r="P56" s="7">
        <f t="shared" si="5"/>
        <v>148121385.50000006</v>
      </c>
      <c r="Q56" s="164">
        <f t="shared" si="20"/>
        <v>3123657.51</v>
      </c>
      <c r="R56" s="29">
        <f t="shared" si="1"/>
        <v>1918.108941941819</v>
      </c>
      <c r="S56" s="5">
        <f>SUM($Q$7:$Q56)/T56-1</f>
        <v>3125366.71</v>
      </c>
      <c r="T56" s="18">
        <v>50</v>
      </c>
      <c r="U56" s="138"/>
      <c r="V56" s="131"/>
      <c r="W56" s="105"/>
      <c r="X56" s="167"/>
      <c r="Y56" s="156">
        <f t="shared" si="21"/>
        <v>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2962394.1374509814</v>
      </c>
      <c r="P57" s="7">
        <f t="shared" si="5"/>
        <v>151082101.01000005</v>
      </c>
      <c r="Q57" s="164">
        <f t="shared" si="20"/>
        <v>3123655.51</v>
      </c>
      <c r="R57" s="29">
        <f t="shared" si="1"/>
        <v>1918.0883377015955</v>
      </c>
      <c r="S57" s="5">
        <f>SUM($Q$7:$Q57)/T57-1</f>
        <v>3125333.13745098</v>
      </c>
      <c r="T57" s="18">
        <v>51</v>
      </c>
      <c r="U57" s="138"/>
      <c r="V57" s="131"/>
      <c r="W57" s="105"/>
      <c r="X57" s="167"/>
      <c r="Y57" s="156">
        <f t="shared" si="21"/>
        <v>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2962361.8176923087</v>
      </c>
      <c r="P58" s="7">
        <f t="shared" si="5"/>
        <v>154042814.52000004</v>
      </c>
      <c r="Q58" s="164">
        <f t="shared" si="20"/>
        <v>3123653.51</v>
      </c>
      <c r="R58" s="29">
        <f t="shared" si="1"/>
        <v>1918.0685023274257</v>
      </c>
      <c r="S58" s="5">
        <f>SUM($Q$7:$Q58)/T58-1</f>
        <v>3125300.8176923073</v>
      </c>
      <c r="T58" s="18">
        <v>52</v>
      </c>
      <c r="U58" s="138"/>
      <c r="V58" s="131"/>
      <c r="W58" s="105"/>
      <c r="X58" s="167"/>
      <c r="Y58" s="156">
        <f t="shared" si="21"/>
        <v>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2962330.6798113212</v>
      </c>
      <c r="P59" s="7">
        <f t="shared" si="5"/>
        <v>157003526.03000003</v>
      </c>
      <c r="Q59" s="164">
        <f t="shared" si="20"/>
        <v>3123651.51</v>
      </c>
      <c r="R59" s="29">
        <f t="shared" si="1"/>
        <v>1918.0493922985886</v>
      </c>
      <c r="S59" s="5">
        <f>SUM($Q$7:$Q59)/T59-1</f>
        <v>3125269.6798113203</v>
      </c>
      <c r="T59" s="18">
        <v>53</v>
      </c>
      <c r="U59" s="138"/>
      <c r="V59" s="131"/>
      <c r="W59" s="105"/>
      <c r="X59" s="167"/>
      <c r="Y59" s="156">
        <f t="shared" si="21"/>
        <v>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2962300.6581481486</v>
      </c>
      <c r="P60" s="7">
        <f t="shared" si="5"/>
        <v>159964235.54000002</v>
      </c>
      <c r="Q60" s="164">
        <f t="shared" si="20"/>
        <v>3123649.51</v>
      </c>
      <c r="R60" s="29">
        <f t="shared" si="1"/>
        <v>1918.0309673181216</v>
      </c>
      <c r="S60" s="5">
        <f>SUM($Q$7:$Q60)/T60-1</f>
        <v>3125239.6581481476</v>
      </c>
      <c r="T60" s="18">
        <v>54</v>
      </c>
      <c r="U60" s="138"/>
      <c r="V60" s="131"/>
      <c r="W60" s="105"/>
      <c r="X60" s="167"/>
      <c r="Y60" s="156">
        <f t="shared" si="21"/>
        <v>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2962271.6918181819</v>
      </c>
      <c r="P61" s="7">
        <f t="shared" si="5"/>
        <v>162924943.05000001</v>
      </c>
      <c r="Q61" s="164">
        <f t="shared" si="20"/>
        <v>3123647.51</v>
      </c>
      <c r="R61" s="29">
        <f t="shared" si="1"/>
        <v>1918.0131900197503</v>
      </c>
      <c r="S61" s="5">
        <f>SUM($Q$7:$Q61)/T61-1</f>
        <v>3125210.691818181</v>
      </c>
      <c r="T61" s="18">
        <v>55</v>
      </c>
      <c r="U61" s="138"/>
      <c r="V61" s="131"/>
      <c r="W61" s="105"/>
      <c r="X61" s="167"/>
      <c r="Y61" s="156">
        <f t="shared" si="21"/>
        <v>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2962243.7242857143</v>
      </c>
      <c r="P62" s="7">
        <f t="shared" si="5"/>
        <v>165885648.56</v>
      </c>
      <c r="Q62" s="164">
        <f t="shared" si="20"/>
        <v>3123645.51</v>
      </c>
      <c r="R62" s="29">
        <f t="shared" si="1"/>
        <v>1917.9960257062191</v>
      </c>
      <c r="S62" s="5">
        <f>SUM($Q$7:$Q62)/T62-1</f>
        <v>3125182.7242857134</v>
      </c>
      <c r="T62" s="18">
        <v>56</v>
      </c>
      <c r="U62" s="138"/>
      <c r="V62" s="131"/>
      <c r="W62" s="105"/>
      <c r="X62" s="167"/>
      <c r="Y62" s="156">
        <f t="shared" si="21"/>
        <v>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3137161.51</v>
      </c>
    </row>
    <row r="67" spans="4:7">
      <c r="D67" s="138" t="s">
        <v>4</v>
      </c>
      <c r="E67" s="139"/>
      <c r="F67" s="143"/>
      <c r="G67" s="91">
        <f>'OCT 2024 '!E41</f>
        <v>0</v>
      </c>
    </row>
    <row r="68" spans="4:7">
      <c r="D68" s="138" t="s">
        <v>60</v>
      </c>
      <c r="E68" s="144"/>
      <c r="F68" s="143"/>
      <c r="G68" s="91">
        <f>'OCT 2024 '!F41</f>
        <v>0</v>
      </c>
    </row>
    <row r="69" spans="4:7" ht="12.75" thickBot="1">
      <c r="D69" s="140" t="s">
        <v>46</v>
      </c>
      <c r="E69" s="145"/>
      <c r="F69" s="146"/>
      <c r="G69" s="158">
        <f>'OCT 2024 '!W41</f>
        <v>0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8"/>
  <sheetViews>
    <sheetView topLeftCell="A5329" workbookViewId="0">
      <selection activeCell="D5348" sqref="D534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2024-10-18T09:30:33Z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